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5" sheetId="1" r:id="rId1"/>
  </sheets>
  <definedNames>
    <definedName name="_xlnm.Print_Area" localSheetId="0">'Приложение 5'!$A$1:$M$87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F56" i="1" s="1"/>
  <c r="I56" i="1"/>
  <c r="K78" i="1" l="1"/>
  <c r="J78" i="1"/>
  <c r="I78" i="1"/>
  <c r="H78" i="1"/>
  <c r="G78" i="1"/>
  <c r="K79" i="1"/>
  <c r="K77" i="1" s="1"/>
  <c r="J79" i="1"/>
  <c r="J77" i="1" s="1"/>
  <c r="I79" i="1"/>
  <c r="I77" i="1" s="1"/>
  <c r="H79" i="1"/>
  <c r="H77" i="1" s="1"/>
  <c r="G79" i="1"/>
  <c r="G77" i="1" s="1"/>
  <c r="F80" i="1"/>
  <c r="F78" i="1" l="1"/>
  <c r="I55" i="1"/>
  <c r="F55" i="1" s="1"/>
  <c r="F52" i="1" s="1"/>
  <c r="F63" i="1"/>
  <c r="F60" i="1" s="1"/>
  <c r="I60" i="1"/>
  <c r="F20" i="1" l="1"/>
  <c r="F18" i="1"/>
  <c r="F21" i="1"/>
  <c r="I52" i="1" l="1"/>
  <c r="F67" i="1" l="1"/>
  <c r="F75" i="1" s="1"/>
  <c r="F66" i="1"/>
  <c r="F74" i="1" s="1"/>
  <c r="F65" i="1"/>
  <c r="F73" i="1" s="1"/>
  <c r="K64" i="1"/>
  <c r="J64" i="1"/>
  <c r="I64" i="1"/>
  <c r="H64" i="1"/>
  <c r="G64" i="1"/>
  <c r="K75" i="1"/>
  <c r="J75" i="1"/>
  <c r="I75" i="1"/>
  <c r="H75" i="1"/>
  <c r="G75" i="1"/>
  <c r="K74" i="1"/>
  <c r="J74" i="1"/>
  <c r="I74" i="1"/>
  <c r="H74" i="1"/>
  <c r="G74" i="1"/>
  <c r="K73" i="1"/>
  <c r="K84" i="1" s="1"/>
  <c r="J73" i="1"/>
  <c r="I73" i="1"/>
  <c r="H73" i="1"/>
  <c r="G73" i="1"/>
  <c r="F64" i="1" l="1"/>
  <c r="F72" i="1"/>
  <c r="H15" i="1"/>
  <c r="F42" i="1" l="1"/>
  <c r="G34" i="1" l="1"/>
  <c r="F34" i="1" s="1"/>
  <c r="G36" i="1"/>
  <c r="F35" i="1"/>
  <c r="F33" i="1"/>
  <c r="G23" i="1"/>
  <c r="F23" i="1" s="1"/>
  <c r="G17" i="1"/>
  <c r="E73" i="1" l="1"/>
  <c r="E74" i="1"/>
  <c r="E75" i="1"/>
  <c r="F71" i="1" l="1"/>
  <c r="F70" i="1"/>
  <c r="F69" i="1"/>
  <c r="K43" i="1"/>
  <c r="K40" i="1"/>
  <c r="H72" i="1" l="1"/>
  <c r="K72" i="1"/>
  <c r="I72" i="1"/>
  <c r="G72" i="1"/>
  <c r="J72" i="1"/>
  <c r="K68" i="1"/>
  <c r="J68" i="1"/>
  <c r="I68" i="1"/>
  <c r="H68" i="1"/>
  <c r="G68" i="1"/>
  <c r="F68" i="1" l="1"/>
  <c r="E72" i="1" l="1"/>
  <c r="H10" i="1" l="1"/>
  <c r="I10" i="1"/>
  <c r="I48" i="1" s="1"/>
  <c r="J10" i="1"/>
  <c r="J48" i="1" s="1"/>
  <c r="K10" i="1"/>
  <c r="K48" i="1" s="1"/>
  <c r="G10" i="1"/>
  <c r="H11" i="1"/>
  <c r="I11" i="1"/>
  <c r="I49" i="1" s="1"/>
  <c r="J11" i="1"/>
  <c r="J49" i="1" s="1"/>
  <c r="K11" i="1"/>
  <c r="K49" i="1" s="1"/>
  <c r="F45" i="1" l="1"/>
  <c r="F41" i="1"/>
  <c r="F40" i="1" l="1"/>
  <c r="I43" i="1"/>
  <c r="J43" i="1"/>
  <c r="J40" i="1"/>
  <c r="J81" i="1"/>
  <c r="J82" i="1" l="1"/>
  <c r="G11" i="1" l="1"/>
  <c r="G49" i="1" s="1"/>
  <c r="G15" i="1"/>
  <c r="J47" i="1"/>
  <c r="J84" i="1" s="1"/>
  <c r="I47" i="1"/>
  <c r="I84" i="1" s="1"/>
  <c r="H47" i="1"/>
  <c r="H84" i="1" s="1"/>
  <c r="G47" i="1"/>
  <c r="G84" i="1" s="1"/>
  <c r="F47" i="1"/>
  <c r="J85" i="1"/>
  <c r="I85" i="1"/>
  <c r="I82" i="1"/>
  <c r="I86" i="1" s="1"/>
  <c r="H48" i="1"/>
  <c r="H85" i="1" s="1"/>
  <c r="H49" i="1"/>
  <c r="H82" i="1"/>
  <c r="G32" i="1"/>
  <c r="F10" i="1"/>
  <c r="F48" i="1" s="1"/>
  <c r="F29" i="1"/>
  <c r="F25" i="1"/>
  <c r="H32" i="1"/>
  <c r="I32" i="1"/>
  <c r="J32" i="1"/>
  <c r="K32" i="1"/>
  <c r="F13" i="1"/>
  <c r="F14" i="1"/>
  <c r="I9" i="1"/>
  <c r="H9" i="1"/>
  <c r="K9" i="1"/>
  <c r="K85" i="1"/>
  <c r="F17" i="1"/>
  <c r="F16" i="1"/>
  <c r="K15" i="1"/>
  <c r="J15" i="1"/>
  <c r="I15" i="1"/>
  <c r="K50" i="1"/>
  <c r="K87" i="1" s="1"/>
  <c r="J50" i="1"/>
  <c r="J87" i="1" s="1"/>
  <c r="I50" i="1"/>
  <c r="H50" i="1"/>
  <c r="G50" i="1"/>
  <c r="F28" i="1"/>
  <c r="F30" i="1"/>
  <c r="F31" i="1"/>
  <c r="F24" i="1"/>
  <c r="F27" i="1"/>
  <c r="F26" i="1"/>
  <c r="E32" i="1"/>
  <c r="E36" i="1"/>
  <c r="E50" i="1"/>
  <c r="E49" i="1"/>
  <c r="E48" i="1"/>
  <c r="F44" i="1"/>
  <c r="F43" i="1" s="1"/>
  <c r="G43" i="1"/>
  <c r="H43" i="1"/>
  <c r="G40" i="1"/>
  <c r="I40" i="1"/>
  <c r="H40" i="1"/>
  <c r="H12" i="1"/>
  <c r="I12" i="1"/>
  <c r="K12" i="1"/>
  <c r="G12" i="1"/>
  <c r="F39" i="1"/>
  <c r="H36" i="1"/>
  <c r="I36" i="1"/>
  <c r="J36" i="1"/>
  <c r="K36" i="1"/>
  <c r="K82" i="1"/>
  <c r="E82" i="1"/>
  <c r="K81" i="1"/>
  <c r="E81" i="1"/>
  <c r="F84" i="1" l="1"/>
  <c r="I83" i="1"/>
  <c r="H86" i="1"/>
  <c r="K86" i="1"/>
  <c r="K83" i="1" s="1"/>
  <c r="F15" i="1"/>
  <c r="F38" i="1"/>
  <c r="K46" i="1"/>
  <c r="H81" i="1"/>
  <c r="F82" i="1"/>
  <c r="G48" i="1"/>
  <c r="G85" i="1" s="1"/>
  <c r="F32" i="1"/>
  <c r="H46" i="1"/>
  <c r="I46" i="1"/>
  <c r="J12" i="1"/>
  <c r="F12" i="1" s="1"/>
  <c r="F36" i="1"/>
  <c r="F79" i="1"/>
  <c r="F50" i="1"/>
  <c r="E46" i="1"/>
  <c r="F11" i="1"/>
  <c r="F49" i="1" s="1"/>
  <c r="F46" i="1" s="1"/>
  <c r="G9" i="1"/>
  <c r="G81" i="1"/>
  <c r="G82" i="1"/>
  <c r="G86" i="1" s="1"/>
  <c r="J86" i="1"/>
  <c r="I81" i="1"/>
  <c r="J9" i="1"/>
  <c r="F77" i="1" l="1"/>
  <c r="F81" i="1" s="1"/>
  <c r="F85" i="1"/>
  <c r="J83" i="1"/>
  <c r="F86" i="1"/>
  <c r="G46" i="1"/>
  <c r="F9" i="1"/>
  <c r="J46" i="1"/>
  <c r="H83" i="1"/>
  <c r="F87" i="1"/>
  <c r="F83" i="1" l="1"/>
  <c r="G83" i="1"/>
</calcChain>
</file>

<file path=xl/sharedStrings.xml><?xml version="1.0" encoding="utf-8"?>
<sst xmlns="http://schemas.openxmlformats.org/spreadsheetml/2006/main" count="168" uniqueCount="80">
  <si>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</si>
  <si>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</si>
  <si>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</si>
  <si>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</si>
  <si>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</si>
  <si>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</si>
  <si>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</si>
  <si>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</si>
  <si>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</si>
  <si>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</si>
  <si>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</si>
  <si>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</si>
  <si>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</si>
  <si>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</si>
  <si>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</si>
  <si>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</si>
  <si>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</si>
  <si>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</si>
  <si>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</si>
  <si>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</si>
  <si>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</si>
  <si>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</si>
  <si>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</si>
  <si>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</si>
  <si>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</si>
  <si>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</si>
  <si>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</si>
  <si>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</si>
  <si>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</si>
  <si>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</si>
  <si>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</si>
  <si>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</si>
  <si>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</si>
  <si>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</si>
  <si>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</si>
  <si>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</si>
  <si>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 xml:space="preserve">Количество введенных в эксплуатацию объектов дошкольного образования к 2024 году 1 ед.
</t>
  </si>
  <si>
    <t>Всего по программе:</t>
  </si>
  <si>
    <t>2020-2023</t>
  </si>
  <si>
    <t xml:space="preserve">Количество введенных в эксплуатацию объектов дошкольного образования, - 2 ед. 
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</si>
  <si>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</si>
  <si>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</si>
  <si>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</si>
  <si>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</si>
  <si>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</si>
  <si>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</si>
  <si>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</si>
  <si>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1.2</t>
  </si>
  <si>
    <t>Количество введенных в эксплуатацию объектов общего образования к 2024 году 1 ед.</t>
  </si>
  <si>
    <t>6</t>
  </si>
  <si>
    <t>6.1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</si>
  <si>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</si>
  <si>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</si>
  <si>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</si>
  <si>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</si>
  <si>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</si>
  <si>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</si>
  <si>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</si>
  <si>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</si>
  <si>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 xml:space="preserve">Мероприятие 02.02.                        Строительство (реконструкция) объектов общего образования за счет средств бюджетов муниципальных образований Московской области 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</si>
  <si>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</si>
  <si>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</si>
  <si>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</si>
  <si>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Мероприятие Е1.02                     Капитальные вложения в объекты общего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</si>
  <si>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</si>
  <si>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</si>
  <si>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</si>
  <si>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</si>
  <si>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</si>
  <si>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</si>
  <si>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 xml:space="preserve">Количество введенных в эксплуатацию объектов физической культуры и спорта к 2024 году 2 ед.
</t>
  </si>
  <si>
    <t>Мероприятие 01.03                               Проектирование и строительство дошкольных образовательных организаций в целях синхронизации с жилой застройкой</t>
  </si>
  <si>
    <t>Основное мероприятие Р2. Федеральный проект «Содействие занятости»</t>
  </si>
  <si>
    <t>Основное мероприятие 01 Организация строительства (реконструкции) объектов физической культуры и спорта.</t>
  </si>
  <si>
    <t>Мероприятие 01.02 «Строительство (реконструкция) объектов физической культуры и спорта за счет средств бюджетов муниципальных образований Московской области»</t>
  </si>
  <si>
    <t>2.</t>
  </si>
  <si>
    <t>Количество введенных в эксплуатацию объектов общего образования за счет бюджетных средств к 2024 году 2 ед.</t>
  </si>
  <si>
    <t>2021-2023</t>
  </si>
  <si>
    <t>Мероприятие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бюджета»</t>
  </si>
  <si>
    <t xml:space="preserve"> Приложение №2 к постановлению Администрации городского округа Домодедово                                от 05.05.2022  № 1252                                                                               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</si>
</sst>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5" xfId="0" applyFont="1" applyFill="1" applyBorder="1" applyAlignment="1">
      <alignment vertical="top" wrapText="1"/>
    </xf>
    <xf numFmtId="0" fontId="0" fillId="0" borderId="7" xfId="0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0" fillId="0" borderId="4" xfId="0" applyNumberForma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0" xfId="0" applyFill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6" fillId="0" borderId="5" xfId="0" applyFont="1" applyFill="1" applyBorder="1" applyAlignment="1">
      <alignment vertical="top" wrapText="1"/>
    </xf>
    <xf numFmtId="0" fontId="0" fillId="0" borderId="12" xfId="0" applyFill="1" applyBorder="1" applyAlignment="1"/>
    <xf numFmtId="0" fontId="7" fillId="0" borderId="7" xfId="0" applyFont="1" applyFill="1" applyBorder="1" applyAlignment="1"/>
    <xf numFmtId="0" fontId="6" fillId="0" borderId="5" xfId="0" applyFont="1" applyFill="1" applyBorder="1" applyAlignment="1">
      <alignment wrapText="1"/>
    </xf>
    <xf numFmtId="0" fontId="6" fillId="0" borderId="7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7" xfId="0" applyFont="1" applyFill="1" applyBorder="1" applyAlignment="1"/>
    <xf numFmtId="0" fontId="7" fillId="0" borderId="8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topLeftCell="B1" zoomScale="90" zoomScaleNormal="90" workbookViewId="0">
      <selection activeCell="J1" sqref="J1:M4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109" t="s">
        <v>79</v>
      </c>
      <c r="K1" s="86"/>
      <c r="L1" s="86"/>
      <c r="M1" s="86"/>
    </row>
    <row r="2" spans="1:13" s="27" customFormat="1" x14ac:dyDescent="0.2">
      <c r="A2" s="110" t="s">
        <v>9</v>
      </c>
      <c r="B2" s="111"/>
      <c r="C2" s="111"/>
      <c r="D2" s="111"/>
      <c r="E2" s="111"/>
      <c r="F2" s="111"/>
      <c r="G2" s="111"/>
      <c r="H2" s="111"/>
      <c r="I2" s="111"/>
      <c r="J2" s="86"/>
      <c r="K2" s="86"/>
      <c r="L2" s="86"/>
      <c r="M2" s="86"/>
    </row>
    <row r="3" spans="1:13" s="27" customFormat="1" ht="33.75" customHeight="1" x14ac:dyDescent="0.2">
      <c r="A3" s="110" t="s">
        <v>26</v>
      </c>
      <c r="B3" s="111"/>
      <c r="C3" s="111"/>
      <c r="D3" s="111"/>
      <c r="E3" s="111"/>
      <c r="F3" s="111"/>
      <c r="G3" s="111"/>
      <c r="H3" s="111"/>
      <c r="I3" s="111"/>
      <c r="J3" s="86"/>
      <c r="K3" s="86"/>
      <c r="L3" s="86"/>
      <c r="M3" s="86"/>
    </row>
    <row r="4" spans="1:13" s="27" customFormat="1" ht="3.75" customHeight="1" x14ac:dyDescent="0.2">
      <c r="A4" s="26"/>
      <c r="B4" s="26"/>
      <c r="C4" s="26"/>
      <c r="D4" s="26"/>
      <c r="E4" s="26"/>
      <c r="F4" s="26"/>
      <c r="G4" s="26"/>
      <c r="H4" s="26"/>
      <c r="I4" s="32"/>
      <c r="J4" s="88"/>
      <c r="K4" s="88"/>
      <c r="L4" s="88"/>
      <c r="M4" s="88"/>
    </row>
    <row r="5" spans="1:13" ht="15" customHeight="1" x14ac:dyDescent="0.2">
      <c r="A5" s="97" t="s">
        <v>0</v>
      </c>
      <c r="B5" s="64" t="s">
        <v>10</v>
      </c>
      <c r="C5" s="64" t="s">
        <v>1</v>
      </c>
      <c r="D5" s="64" t="s">
        <v>2</v>
      </c>
      <c r="E5" s="65" t="s">
        <v>13</v>
      </c>
      <c r="F5" s="64" t="s">
        <v>3</v>
      </c>
      <c r="G5" s="113" t="s">
        <v>4</v>
      </c>
      <c r="H5" s="114"/>
      <c r="I5" s="114"/>
      <c r="J5" s="114"/>
      <c r="K5" s="115"/>
      <c r="L5" s="64" t="s">
        <v>5</v>
      </c>
      <c r="M5" s="64" t="s">
        <v>6</v>
      </c>
    </row>
    <row r="6" spans="1:13" ht="52.5" customHeight="1" x14ac:dyDescent="0.2">
      <c r="A6" s="97"/>
      <c r="B6" s="64"/>
      <c r="C6" s="64"/>
      <c r="D6" s="64"/>
      <c r="E6" s="65"/>
      <c r="F6" s="64"/>
      <c r="G6" s="22" t="s">
        <v>21</v>
      </c>
      <c r="H6" s="22" t="s">
        <v>22</v>
      </c>
      <c r="I6" s="31" t="s">
        <v>23</v>
      </c>
      <c r="J6" s="31" t="s">
        <v>24</v>
      </c>
      <c r="K6" s="22" t="s">
        <v>25</v>
      </c>
      <c r="L6" s="64"/>
      <c r="M6" s="64"/>
    </row>
    <row r="7" spans="1:13" x14ac:dyDescent="0.2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31">
        <v>9</v>
      </c>
      <c r="J7" s="31">
        <v>10</v>
      </c>
      <c r="K7" s="22">
        <v>11</v>
      </c>
      <c r="L7" s="22">
        <v>12</v>
      </c>
      <c r="M7" s="22">
        <v>13</v>
      </c>
    </row>
    <row r="8" spans="1:13" s="25" customFormat="1" x14ac:dyDescent="0.2">
      <c r="A8" s="116" t="s">
        <v>42</v>
      </c>
      <c r="B8" s="116"/>
      <c r="C8" s="116"/>
      <c r="D8" s="117"/>
      <c r="E8" s="117"/>
      <c r="F8" s="117"/>
      <c r="G8" s="117"/>
      <c r="H8" s="117"/>
      <c r="I8" s="117"/>
      <c r="J8" s="117"/>
      <c r="K8" s="117"/>
      <c r="L8" s="116"/>
      <c r="M8" s="116"/>
    </row>
    <row r="9" spans="1:13" s="25" customFormat="1" x14ac:dyDescent="0.2">
      <c r="A9" s="33" t="s">
        <v>15</v>
      </c>
      <c r="B9" s="56" t="s">
        <v>56</v>
      </c>
      <c r="C9" s="60" t="s">
        <v>17</v>
      </c>
      <c r="D9" s="24" t="s">
        <v>28</v>
      </c>
      <c r="E9" s="1">
        <v>0</v>
      </c>
      <c r="F9" s="1">
        <f>SUM(G9:K9)</f>
        <v>211992.77600000001</v>
      </c>
      <c r="G9" s="1">
        <f>SUM(G10:G11)</f>
        <v>8291.85</v>
      </c>
      <c r="H9" s="1">
        <f>SUM(H10:H11)</f>
        <v>27690</v>
      </c>
      <c r="I9" s="1">
        <f>SUM(I10:I11)</f>
        <v>26010.925999999999</v>
      </c>
      <c r="J9" s="1">
        <f>SUM(J10:J11)</f>
        <v>100000</v>
      </c>
      <c r="K9" s="1">
        <f>SUM(K10:K11)</f>
        <v>50000</v>
      </c>
      <c r="L9" s="51" t="s">
        <v>14</v>
      </c>
      <c r="M9" s="67" t="s">
        <v>51</v>
      </c>
    </row>
    <row r="10" spans="1:13" s="25" customFormat="1" ht="25.5" x14ac:dyDescent="0.2">
      <c r="A10" s="42"/>
      <c r="B10" s="63"/>
      <c r="C10" s="112"/>
      <c r="D10" s="24" t="s">
        <v>18</v>
      </c>
      <c r="E10" s="1">
        <v>0</v>
      </c>
      <c r="F10" s="1">
        <f t="shared" ref="F10:F11" si="0">SUM(G10:K10)</f>
        <v>47500</v>
      </c>
      <c r="G10" s="2">
        <f>G16+G13</f>
        <v>0</v>
      </c>
      <c r="H10" s="2">
        <f t="shared" ref="H10:K10" si="1">H16+H13</f>
        <v>0</v>
      </c>
      <c r="I10" s="2">
        <f t="shared" si="1"/>
        <v>0</v>
      </c>
      <c r="J10" s="2">
        <f t="shared" si="1"/>
        <v>0</v>
      </c>
      <c r="K10" s="2">
        <f t="shared" si="1"/>
        <v>47500</v>
      </c>
      <c r="L10" s="52"/>
      <c r="M10" s="40"/>
    </row>
    <row r="11" spans="1:13" s="25" customFormat="1" ht="38.25" customHeight="1" x14ac:dyDescent="0.2">
      <c r="A11" s="43"/>
      <c r="B11" s="57"/>
      <c r="C11" s="62"/>
      <c r="D11" s="24" t="s">
        <v>8</v>
      </c>
      <c r="E11" s="1">
        <v>0</v>
      </c>
      <c r="F11" s="1">
        <f t="shared" si="0"/>
        <v>164492.77600000001</v>
      </c>
      <c r="G11" s="2">
        <f>G17+G14</f>
        <v>8291.85</v>
      </c>
      <c r="H11" s="2">
        <f t="shared" ref="H11:K11" si="2">H17+H14</f>
        <v>27690</v>
      </c>
      <c r="I11" s="2">
        <f t="shared" si="2"/>
        <v>26010.925999999999</v>
      </c>
      <c r="J11" s="2">
        <f t="shared" si="2"/>
        <v>100000</v>
      </c>
      <c r="K11" s="2">
        <f t="shared" si="2"/>
        <v>2500</v>
      </c>
      <c r="L11" s="52"/>
      <c r="M11" s="41"/>
    </row>
    <row r="12" spans="1:13" s="25" customFormat="1" x14ac:dyDescent="0.2">
      <c r="A12" s="33" t="s">
        <v>16</v>
      </c>
      <c r="B12" s="56" t="s">
        <v>57</v>
      </c>
      <c r="C12" s="36" t="s">
        <v>17</v>
      </c>
      <c r="D12" s="24" t="s">
        <v>28</v>
      </c>
      <c r="E12" s="6">
        <v>0</v>
      </c>
      <c r="F12" s="1">
        <f>SUM(G12:K12)</f>
        <v>203700.92600000001</v>
      </c>
      <c r="G12" s="1">
        <f>SUM(G13:G14)</f>
        <v>0</v>
      </c>
      <c r="H12" s="1">
        <f>SUM(H13:H14)</f>
        <v>27690</v>
      </c>
      <c r="I12" s="1">
        <f>SUM(I13:I14)</f>
        <v>26010.925999999999</v>
      </c>
      <c r="J12" s="1">
        <f>SUM(J13:J14)</f>
        <v>100000</v>
      </c>
      <c r="K12" s="1">
        <f>SUM(K13:K14)</f>
        <v>50000</v>
      </c>
      <c r="L12" s="52"/>
      <c r="M12" s="67"/>
    </row>
    <row r="13" spans="1:13" s="25" customFormat="1" ht="24.75" customHeight="1" x14ac:dyDescent="0.2">
      <c r="A13" s="42"/>
      <c r="B13" s="63"/>
      <c r="C13" s="37"/>
      <c r="D13" s="24" t="s">
        <v>18</v>
      </c>
      <c r="E13" s="6">
        <v>0</v>
      </c>
      <c r="F13" s="1">
        <f t="shared" ref="F13:F25" si="3">SUM(G13:K13)</f>
        <v>47500</v>
      </c>
      <c r="G13" s="1">
        <v>0</v>
      </c>
      <c r="H13" s="1">
        <v>0</v>
      </c>
      <c r="I13" s="1">
        <v>0</v>
      </c>
      <c r="J13" s="1">
        <v>0</v>
      </c>
      <c r="K13" s="1">
        <v>47500</v>
      </c>
      <c r="L13" s="52"/>
      <c r="M13" s="40"/>
    </row>
    <row r="14" spans="1:13" s="25" customFormat="1" ht="24.75" customHeight="1" x14ac:dyDescent="0.2">
      <c r="A14" s="43"/>
      <c r="B14" s="57"/>
      <c r="C14" s="38"/>
      <c r="D14" s="24" t="s">
        <v>8</v>
      </c>
      <c r="E14" s="7">
        <v>0</v>
      </c>
      <c r="F14" s="1">
        <f t="shared" si="3"/>
        <v>156200.92600000001</v>
      </c>
      <c r="G14" s="2">
        <v>0</v>
      </c>
      <c r="H14" s="2">
        <v>27690</v>
      </c>
      <c r="I14" s="2">
        <v>26010.925999999999</v>
      </c>
      <c r="J14" s="2">
        <v>100000</v>
      </c>
      <c r="K14" s="2">
        <v>2500</v>
      </c>
      <c r="L14" s="52"/>
      <c r="M14" s="41"/>
    </row>
    <row r="15" spans="1:13" s="25" customFormat="1" ht="15" customHeight="1" x14ac:dyDescent="0.2">
      <c r="A15" s="33" t="s">
        <v>47</v>
      </c>
      <c r="B15" s="56" t="s">
        <v>71</v>
      </c>
      <c r="C15" s="36" t="s">
        <v>38</v>
      </c>
      <c r="D15" s="24" t="s">
        <v>28</v>
      </c>
      <c r="E15" s="6">
        <v>0</v>
      </c>
      <c r="F15" s="1">
        <f>SUM(G15:K15)</f>
        <v>8291.85</v>
      </c>
      <c r="G15" s="1">
        <f>SUM(G16:G17)</f>
        <v>8291.85</v>
      </c>
      <c r="H15" s="1">
        <f>SUM(H16:H17)</f>
        <v>0</v>
      </c>
      <c r="I15" s="1">
        <f>SUM(I16:I17)</f>
        <v>0</v>
      </c>
      <c r="J15" s="1">
        <f>SUM(J16:J17)</f>
        <v>0</v>
      </c>
      <c r="K15" s="1">
        <f>SUM(K16:K17)</f>
        <v>0</v>
      </c>
      <c r="L15" s="52"/>
      <c r="M15" s="67"/>
    </row>
    <row r="16" spans="1:13" s="25" customFormat="1" ht="27.75" customHeight="1" x14ac:dyDescent="0.2">
      <c r="A16" s="42"/>
      <c r="B16" s="63"/>
      <c r="C16" s="37"/>
      <c r="D16" s="24" t="s">
        <v>18</v>
      </c>
      <c r="E16" s="6">
        <v>0</v>
      </c>
      <c r="F16" s="1">
        <f t="shared" ref="F16:F17" si="4">SUM(G16:K16)</f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52"/>
      <c r="M16" s="40"/>
    </row>
    <row r="17" spans="1:13" s="25" customFormat="1" ht="24" customHeight="1" x14ac:dyDescent="0.2">
      <c r="A17" s="43"/>
      <c r="B17" s="57"/>
      <c r="C17" s="38"/>
      <c r="D17" s="24" t="s">
        <v>8</v>
      </c>
      <c r="E17" s="7">
        <v>0</v>
      </c>
      <c r="F17" s="1">
        <f t="shared" si="4"/>
        <v>8291.85</v>
      </c>
      <c r="G17" s="2">
        <f>2291.85+6000</f>
        <v>8291.85</v>
      </c>
      <c r="H17" s="2">
        <v>0</v>
      </c>
      <c r="I17" s="2">
        <v>0</v>
      </c>
      <c r="J17" s="2">
        <v>0</v>
      </c>
      <c r="K17" s="2">
        <v>0</v>
      </c>
      <c r="L17" s="52"/>
      <c r="M17" s="41"/>
    </row>
    <row r="18" spans="1:13" s="25" customFormat="1" ht="14.25" customHeight="1" x14ac:dyDescent="0.2">
      <c r="A18" s="33" t="s">
        <v>11</v>
      </c>
      <c r="B18" s="56" t="s">
        <v>58</v>
      </c>
      <c r="C18" s="36">
        <v>2020</v>
      </c>
      <c r="D18" s="24" t="s">
        <v>28</v>
      </c>
      <c r="E18" s="7">
        <v>0</v>
      </c>
      <c r="F18" s="1">
        <f>SUM(G18:K18)</f>
        <v>18088</v>
      </c>
      <c r="G18" s="2">
        <v>18088</v>
      </c>
      <c r="H18" s="2">
        <v>0</v>
      </c>
      <c r="I18" s="2">
        <v>0</v>
      </c>
      <c r="J18" s="2">
        <v>0</v>
      </c>
      <c r="K18" s="2">
        <v>0</v>
      </c>
      <c r="L18" s="52"/>
      <c r="M18" s="39"/>
    </row>
    <row r="19" spans="1:13" s="25" customFormat="1" ht="27.75" customHeight="1" x14ac:dyDescent="0.2">
      <c r="A19" s="42"/>
      <c r="B19" s="63"/>
      <c r="C19" s="37"/>
      <c r="D19" s="24" t="s">
        <v>18</v>
      </c>
      <c r="E19" s="7">
        <v>0</v>
      </c>
      <c r="F19" s="1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52"/>
      <c r="M19" s="40"/>
    </row>
    <row r="20" spans="1:13" s="25" customFormat="1" ht="23.25" customHeight="1" x14ac:dyDescent="0.2">
      <c r="A20" s="43"/>
      <c r="B20" s="57"/>
      <c r="C20" s="38"/>
      <c r="D20" s="24" t="s">
        <v>8</v>
      </c>
      <c r="E20" s="7">
        <v>0</v>
      </c>
      <c r="F20" s="1">
        <f>SUM(G20:K20)</f>
        <v>18088</v>
      </c>
      <c r="G20" s="2">
        <v>18088</v>
      </c>
      <c r="H20" s="2">
        <v>0</v>
      </c>
      <c r="I20" s="2">
        <v>0</v>
      </c>
      <c r="J20" s="2">
        <v>0</v>
      </c>
      <c r="K20" s="2">
        <v>0</v>
      </c>
      <c r="L20" s="52"/>
      <c r="M20" s="41"/>
    </row>
    <row r="21" spans="1:13" s="25" customFormat="1" ht="14.25" customHeight="1" x14ac:dyDescent="0.2">
      <c r="A21" s="33" t="s">
        <v>12</v>
      </c>
      <c r="B21" s="56" t="s">
        <v>59</v>
      </c>
      <c r="C21" s="36">
        <v>2020</v>
      </c>
      <c r="D21" s="24" t="s">
        <v>28</v>
      </c>
      <c r="E21" s="7">
        <v>0</v>
      </c>
      <c r="F21" s="1">
        <f>SUM(G21:K21)</f>
        <v>18088</v>
      </c>
      <c r="G21" s="2">
        <v>18088</v>
      </c>
      <c r="H21" s="2">
        <v>0</v>
      </c>
      <c r="I21" s="2">
        <v>0</v>
      </c>
      <c r="J21" s="2">
        <v>0</v>
      </c>
      <c r="K21" s="2">
        <v>0</v>
      </c>
      <c r="L21" s="52"/>
      <c r="M21" s="39"/>
    </row>
    <row r="22" spans="1:13" s="25" customFormat="1" ht="27" customHeight="1" x14ac:dyDescent="0.2">
      <c r="A22" s="34"/>
      <c r="B22" s="63"/>
      <c r="C22" s="37"/>
      <c r="D22" s="24" t="s">
        <v>18</v>
      </c>
      <c r="E22" s="7">
        <v>0</v>
      </c>
      <c r="F22" s="1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52"/>
      <c r="M22" s="40"/>
    </row>
    <row r="23" spans="1:13" s="25" customFormat="1" ht="29.25" customHeight="1" x14ac:dyDescent="0.2">
      <c r="A23" s="35"/>
      <c r="B23" s="57"/>
      <c r="C23" s="38"/>
      <c r="D23" s="24" t="s">
        <v>8</v>
      </c>
      <c r="E23" s="7">
        <v>0</v>
      </c>
      <c r="F23" s="1">
        <f>SUM(G23:K23)</f>
        <v>18088</v>
      </c>
      <c r="G23" s="2">
        <f>14288+3800</f>
        <v>18088</v>
      </c>
      <c r="H23" s="2">
        <v>0</v>
      </c>
      <c r="I23" s="2">
        <v>0</v>
      </c>
      <c r="J23" s="2">
        <v>0</v>
      </c>
      <c r="K23" s="2">
        <v>0</v>
      </c>
      <c r="L23" s="52"/>
      <c r="M23" s="41"/>
    </row>
    <row r="24" spans="1:13" s="25" customFormat="1" ht="19.5" customHeight="1" x14ac:dyDescent="0.2">
      <c r="A24" s="33" t="s">
        <v>32</v>
      </c>
      <c r="B24" s="56" t="s">
        <v>52</v>
      </c>
      <c r="C24" s="36" t="s">
        <v>53</v>
      </c>
      <c r="D24" s="24" t="s">
        <v>28</v>
      </c>
      <c r="E24" s="1">
        <v>0</v>
      </c>
      <c r="F24" s="1">
        <f t="shared" si="3"/>
        <v>490000</v>
      </c>
      <c r="G24" s="1">
        <v>0</v>
      </c>
      <c r="H24" s="1">
        <v>0</v>
      </c>
      <c r="I24" s="1">
        <v>0</v>
      </c>
      <c r="J24" s="1">
        <v>245000</v>
      </c>
      <c r="K24" s="1">
        <v>245000</v>
      </c>
      <c r="L24" s="52"/>
      <c r="M24" s="66" t="s">
        <v>39</v>
      </c>
    </row>
    <row r="25" spans="1:13" s="25" customFormat="1" ht="31.5" customHeight="1" x14ac:dyDescent="0.2">
      <c r="A25" s="43"/>
      <c r="B25" s="57"/>
      <c r="C25" s="38"/>
      <c r="D25" s="24" t="s">
        <v>27</v>
      </c>
      <c r="E25" s="2">
        <v>0</v>
      </c>
      <c r="F25" s="1">
        <f t="shared" si="3"/>
        <v>490000</v>
      </c>
      <c r="G25" s="1">
        <v>0</v>
      </c>
      <c r="H25" s="1">
        <v>0</v>
      </c>
      <c r="I25" s="1">
        <v>0</v>
      </c>
      <c r="J25" s="1">
        <v>245000</v>
      </c>
      <c r="K25" s="2">
        <v>245000</v>
      </c>
      <c r="L25" s="52"/>
      <c r="M25" s="41"/>
    </row>
    <row r="26" spans="1:13" s="25" customFormat="1" ht="27" customHeight="1" x14ac:dyDescent="0.2">
      <c r="A26" s="54" t="s">
        <v>31</v>
      </c>
      <c r="B26" s="56" t="s">
        <v>60</v>
      </c>
      <c r="C26" s="36" t="s">
        <v>53</v>
      </c>
      <c r="D26" s="24" t="s">
        <v>28</v>
      </c>
      <c r="E26" s="1">
        <v>0</v>
      </c>
      <c r="F26" s="1">
        <f>SUM(G26:K26)</f>
        <v>490000</v>
      </c>
      <c r="G26" s="1">
        <v>0</v>
      </c>
      <c r="H26" s="1">
        <v>0</v>
      </c>
      <c r="I26" s="1">
        <v>0</v>
      </c>
      <c r="J26" s="1">
        <v>245000</v>
      </c>
      <c r="K26" s="1">
        <v>245000</v>
      </c>
      <c r="L26" s="52"/>
      <c r="M26" s="56"/>
    </row>
    <row r="27" spans="1:13" s="25" customFormat="1" ht="24" customHeight="1" x14ac:dyDescent="0.2">
      <c r="A27" s="55"/>
      <c r="B27" s="57"/>
      <c r="C27" s="38"/>
      <c r="D27" s="24" t="s">
        <v>27</v>
      </c>
      <c r="E27" s="1">
        <v>0</v>
      </c>
      <c r="F27" s="1">
        <f>SUM(G27:K27)</f>
        <v>490000</v>
      </c>
      <c r="G27" s="1">
        <v>0</v>
      </c>
      <c r="H27" s="1">
        <v>0</v>
      </c>
      <c r="I27" s="1">
        <v>0</v>
      </c>
      <c r="J27" s="1">
        <v>245000</v>
      </c>
      <c r="K27" s="1">
        <v>245000</v>
      </c>
      <c r="L27" s="52"/>
      <c r="M27" s="57"/>
    </row>
    <row r="28" spans="1:13" s="25" customFormat="1" ht="26.25" customHeight="1" x14ac:dyDescent="0.2">
      <c r="A28" s="33" t="s">
        <v>33</v>
      </c>
      <c r="B28" s="56" t="s">
        <v>55</v>
      </c>
      <c r="C28" s="36" t="s">
        <v>54</v>
      </c>
      <c r="D28" s="24" t="s">
        <v>28</v>
      </c>
      <c r="E28" s="1">
        <v>0</v>
      </c>
      <c r="F28" s="1">
        <f t="shared" ref="F28:F31" si="5">SUM(G28:K28)</f>
        <v>950000</v>
      </c>
      <c r="G28" s="1">
        <v>0</v>
      </c>
      <c r="H28" s="2">
        <v>0</v>
      </c>
      <c r="I28" s="2">
        <v>0</v>
      </c>
      <c r="J28" s="2">
        <v>475000</v>
      </c>
      <c r="K28" s="1">
        <v>475000</v>
      </c>
      <c r="L28" s="52"/>
      <c r="M28" s="66" t="s">
        <v>48</v>
      </c>
    </row>
    <row r="29" spans="1:13" s="25" customFormat="1" ht="37.5" customHeight="1" x14ac:dyDescent="0.2">
      <c r="A29" s="43"/>
      <c r="B29" s="57"/>
      <c r="C29" s="38"/>
      <c r="D29" s="24" t="s">
        <v>27</v>
      </c>
      <c r="E29" s="2">
        <v>0</v>
      </c>
      <c r="F29" s="1">
        <f t="shared" si="5"/>
        <v>950000</v>
      </c>
      <c r="G29" s="2">
        <v>0</v>
      </c>
      <c r="H29" s="2">
        <v>0</v>
      </c>
      <c r="I29" s="2">
        <v>0</v>
      </c>
      <c r="J29" s="2">
        <v>475000</v>
      </c>
      <c r="K29" s="2">
        <v>475000</v>
      </c>
      <c r="L29" s="52"/>
      <c r="M29" s="41"/>
    </row>
    <row r="30" spans="1:13" s="25" customFormat="1" ht="21" customHeight="1" x14ac:dyDescent="0.2">
      <c r="A30" s="54" t="s">
        <v>34</v>
      </c>
      <c r="B30" s="56" t="s">
        <v>61</v>
      </c>
      <c r="C30" s="36" t="s">
        <v>54</v>
      </c>
      <c r="D30" s="24" t="s">
        <v>28</v>
      </c>
      <c r="E30" s="1">
        <v>0</v>
      </c>
      <c r="F30" s="1">
        <f t="shared" si="5"/>
        <v>950000</v>
      </c>
      <c r="G30" s="1">
        <v>0</v>
      </c>
      <c r="H30" s="2">
        <v>0</v>
      </c>
      <c r="I30" s="2">
        <v>0</v>
      </c>
      <c r="J30" s="2">
        <v>475000</v>
      </c>
      <c r="K30" s="1">
        <v>475000</v>
      </c>
      <c r="L30" s="52"/>
      <c r="M30" s="56"/>
    </row>
    <row r="31" spans="1:13" s="25" customFormat="1" ht="29.25" customHeight="1" x14ac:dyDescent="0.2">
      <c r="A31" s="55"/>
      <c r="B31" s="57"/>
      <c r="C31" s="38"/>
      <c r="D31" s="24" t="s">
        <v>27</v>
      </c>
      <c r="E31" s="1">
        <v>0</v>
      </c>
      <c r="F31" s="1">
        <f t="shared" si="5"/>
        <v>950000</v>
      </c>
      <c r="G31" s="1">
        <v>0</v>
      </c>
      <c r="H31" s="2">
        <v>0</v>
      </c>
      <c r="I31" s="2">
        <v>0</v>
      </c>
      <c r="J31" s="2">
        <v>475000</v>
      </c>
      <c r="K31" s="1">
        <v>475000</v>
      </c>
      <c r="L31" s="52"/>
      <c r="M31" s="57"/>
    </row>
    <row r="32" spans="1:13" s="25" customFormat="1" ht="13.5" customHeight="1" x14ac:dyDescent="0.2">
      <c r="A32" s="33" t="s">
        <v>40</v>
      </c>
      <c r="B32" s="67" t="s">
        <v>72</v>
      </c>
      <c r="C32" s="60" t="s">
        <v>17</v>
      </c>
      <c r="D32" s="24" t="s">
        <v>28</v>
      </c>
      <c r="E32" s="1">
        <f>SUM(E34:E35)</f>
        <v>80269.796000000002</v>
      </c>
      <c r="F32" s="1">
        <f>SUM(G32:K32)</f>
        <v>111181.33</v>
      </c>
      <c r="G32" s="1">
        <f>SUM(G33:G35)</f>
        <v>111181.33</v>
      </c>
      <c r="H32" s="1">
        <f>SUM(H34:H35)</f>
        <v>0</v>
      </c>
      <c r="I32" s="1">
        <f>SUM(I34:I35)</f>
        <v>0</v>
      </c>
      <c r="J32" s="1">
        <f>SUM(J34:J35)</f>
        <v>0</v>
      </c>
      <c r="K32" s="1">
        <f>SUM(K34:K35)</f>
        <v>0</v>
      </c>
      <c r="L32" s="52"/>
      <c r="M32" s="56" t="s">
        <v>36</v>
      </c>
    </row>
    <row r="33" spans="1:13" s="25" customFormat="1" ht="26.25" customHeight="1" x14ac:dyDescent="0.2">
      <c r="A33" s="34"/>
      <c r="B33" s="73"/>
      <c r="C33" s="61"/>
      <c r="D33" s="24" t="s">
        <v>46</v>
      </c>
      <c r="E33" s="1">
        <v>0</v>
      </c>
      <c r="F33" s="1">
        <f>SUM(G33:K33)</f>
        <v>5145.6499999999996</v>
      </c>
      <c r="G33" s="1">
        <v>5145.6499999999996</v>
      </c>
      <c r="H33" s="1">
        <v>0</v>
      </c>
      <c r="I33" s="1">
        <v>0</v>
      </c>
      <c r="J33" s="1">
        <v>0</v>
      </c>
      <c r="K33" s="1">
        <v>0</v>
      </c>
      <c r="L33" s="52"/>
      <c r="M33" s="58"/>
    </row>
    <row r="34" spans="1:13" s="25" customFormat="1" ht="27.75" customHeight="1" x14ac:dyDescent="0.2">
      <c r="A34" s="34"/>
      <c r="B34" s="73"/>
      <c r="C34" s="61"/>
      <c r="D34" s="24" t="s">
        <v>29</v>
      </c>
      <c r="E34" s="1">
        <v>60269.796000000002</v>
      </c>
      <c r="F34" s="1">
        <f>SUM(G34:K34)</f>
        <v>10676.869999999999</v>
      </c>
      <c r="G34" s="1">
        <f>6293.54+4383.33</f>
        <v>10676.869999999999</v>
      </c>
      <c r="H34" s="1">
        <v>0</v>
      </c>
      <c r="I34" s="1">
        <v>0</v>
      </c>
      <c r="J34" s="1">
        <v>0</v>
      </c>
      <c r="K34" s="1">
        <v>0</v>
      </c>
      <c r="L34" s="52"/>
      <c r="M34" s="58"/>
    </row>
    <row r="35" spans="1:13" ht="24" customHeight="1" x14ac:dyDescent="0.2">
      <c r="A35" s="77"/>
      <c r="B35" s="41"/>
      <c r="C35" s="62"/>
      <c r="D35" s="24" t="s">
        <v>8</v>
      </c>
      <c r="E35" s="1">
        <v>20000</v>
      </c>
      <c r="F35" s="1">
        <f>SUM(G35:K35)</f>
        <v>95358.81</v>
      </c>
      <c r="G35" s="1">
        <v>95358.81</v>
      </c>
      <c r="H35" s="1">
        <v>0</v>
      </c>
      <c r="I35" s="1">
        <v>0</v>
      </c>
      <c r="J35" s="1">
        <v>0</v>
      </c>
      <c r="K35" s="1">
        <v>0</v>
      </c>
      <c r="L35" s="52"/>
      <c r="M35" s="57"/>
    </row>
    <row r="36" spans="1:13" ht="15" customHeight="1" x14ac:dyDescent="0.2">
      <c r="A36" s="54" t="s">
        <v>41</v>
      </c>
      <c r="B36" s="56" t="s">
        <v>62</v>
      </c>
      <c r="C36" s="60" t="s">
        <v>17</v>
      </c>
      <c r="D36" s="24" t="s">
        <v>28</v>
      </c>
      <c r="E36" s="1">
        <f>SUM(E38:E39)</f>
        <v>80269.796000000002</v>
      </c>
      <c r="F36" s="1">
        <f>SUM(G36:K36)</f>
        <v>111181.33</v>
      </c>
      <c r="G36" s="1">
        <f>SUM(G37:G39)</f>
        <v>111181.33</v>
      </c>
      <c r="H36" s="1">
        <f>SUM(H38:H39)</f>
        <v>0</v>
      </c>
      <c r="I36" s="1">
        <f>SUM(I38:I39)</f>
        <v>0</v>
      </c>
      <c r="J36" s="1">
        <f>SUM(J38:J39)</f>
        <v>0</v>
      </c>
      <c r="K36" s="1">
        <f>SUM(K38:K39)</f>
        <v>0</v>
      </c>
      <c r="L36" s="52"/>
      <c r="M36" s="56"/>
    </row>
    <row r="37" spans="1:13" ht="27" customHeight="1" x14ac:dyDescent="0.2">
      <c r="A37" s="78"/>
      <c r="B37" s="58"/>
      <c r="C37" s="61"/>
      <c r="D37" s="24" t="s">
        <v>46</v>
      </c>
      <c r="E37" s="1">
        <v>0</v>
      </c>
      <c r="F37" s="1">
        <v>5145.652</v>
      </c>
      <c r="G37" s="1">
        <v>5145.6499999999996</v>
      </c>
      <c r="H37" s="1">
        <v>0</v>
      </c>
      <c r="I37" s="1">
        <v>0</v>
      </c>
      <c r="J37" s="1">
        <v>0</v>
      </c>
      <c r="K37" s="1">
        <v>0</v>
      </c>
      <c r="L37" s="52"/>
      <c r="M37" s="58"/>
    </row>
    <row r="38" spans="1:13" ht="26.25" customHeight="1" x14ac:dyDescent="0.2">
      <c r="A38" s="78"/>
      <c r="B38" s="58"/>
      <c r="C38" s="61"/>
      <c r="D38" s="24" t="s">
        <v>29</v>
      </c>
      <c r="E38" s="1">
        <v>60269.796000000002</v>
      </c>
      <c r="F38" s="1">
        <f t="shared" ref="F38:F39" si="6">SUM(G38:K38)</f>
        <v>10676.87</v>
      </c>
      <c r="G38" s="1">
        <v>10676.87</v>
      </c>
      <c r="H38" s="1">
        <v>0</v>
      </c>
      <c r="I38" s="1">
        <v>0</v>
      </c>
      <c r="J38" s="1">
        <v>0</v>
      </c>
      <c r="K38" s="1">
        <v>0</v>
      </c>
      <c r="L38" s="52"/>
      <c r="M38" s="58"/>
    </row>
    <row r="39" spans="1:13" ht="24" customHeight="1" x14ac:dyDescent="0.2">
      <c r="A39" s="79"/>
      <c r="B39" s="59"/>
      <c r="C39" s="62"/>
      <c r="D39" s="24" t="s">
        <v>30</v>
      </c>
      <c r="E39" s="1">
        <v>20000</v>
      </c>
      <c r="F39" s="1">
        <f t="shared" si="6"/>
        <v>95358.81</v>
      </c>
      <c r="G39" s="1">
        <v>95358.81</v>
      </c>
      <c r="H39" s="1">
        <v>0</v>
      </c>
      <c r="I39" s="1">
        <v>0</v>
      </c>
      <c r="J39" s="1">
        <v>0</v>
      </c>
      <c r="K39" s="1">
        <v>0</v>
      </c>
      <c r="L39" s="53"/>
      <c r="M39" s="59"/>
    </row>
    <row r="40" spans="1:13" ht="15" customHeight="1" x14ac:dyDescent="0.2">
      <c r="A40" s="75" t="s">
        <v>49</v>
      </c>
      <c r="B40" s="68" t="s">
        <v>35</v>
      </c>
      <c r="C40" s="60" t="s">
        <v>17</v>
      </c>
      <c r="D40" s="24" t="s">
        <v>28</v>
      </c>
      <c r="E40" s="1">
        <v>0</v>
      </c>
      <c r="F40" s="1">
        <f>SUM(F41:F42)</f>
        <v>2068749.98</v>
      </c>
      <c r="G40" s="1">
        <f>SUM(G41:G42)</f>
        <v>0</v>
      </c>
      <c r="H40" s="1">
        <f>SUM(H41:H42)</f>
        <v>37572</v>
      </c>
      <c r="I40" s="1">
        <f>SUM(I41:I42)</f>
        <v>333951.25</v>
      </c>
      <c r="J40" s="1">
        <f t="shared" ref="J40" si="7">SUM(J41:J42)</f>
        <v>699568.98</v>
      </c>
      <c r="K40" s="1">
        <f>SUM(K41:K42)</f>
        <v>997657.75</v>
      </c>
      <c r="L40" s="51" t="s">
        <v>14</v>
      </c>
      <c r="M40" s="56" t="s">
        <v>76</v>
      </c>
    </row>
    <row r="41" spans="1:13" ht="24" customHeight="1" x14ac:dyDescent="0.2">
      <c r="A41" s="76"/>
      <c r="B41" s="74"/>
      <c r="C41" s="61"/>
      <c r="D41" s="24" t="s">
        <v>29</v>
      </c>
      <c r="E41" s="1">
        <v>0</v>
      </c>
      <c r="F41" s="1">
        <f>SUM(G41:K41)</f>
        <v>1278151.73</v>
      </c>
      <c r="G41" s="1">
        <v>0</v>
      </c>
      <c r="H41" s="1">
        <v>0</v>
      </c>
      <c r="I41" s="1">
        <v>210639.03</v>
      </c>
      <c r="J41" s="1">
        <v>445045.97</v>
      </c>
      <c r="K41" s="1">
        <v>622466.73</v>
      </c>
      <c r="L41" s="52"/>
      <c r="M41" s="63"/>
    </row>
    <row r="42" spans="1:13" ht="25.5" customHeight="1" x14ac:dyDescent="0.2">
      <c r="A42" s="76"/>
      <c r="B42" s="74"/>
      <c r="C42" s="62"/>
      <c r="D42" s="24" t="s">
        <v>30</v>
      </c>
      <c r="E42" s="1">
        <v>0</v>
      </c>
      <c r="F42" s="1">
        <f>SUM(G42:K42)</f>
        <v>790598.25</v>
      </c>
      <c r="G42" s="1">
        <v>0</v>
      </c>
      <c r="H42" s="1">
        <v>37572</v>
      </c>
      <c r="I42" s="1">
        <v>123312.22</v>
      </c>
      <c r="J42" s="1">
        <v>254523.01</v>
      </c>
      <c r="K42" s="1">
        <v>375191.02</v>
      </c>
      <c r="L42" s="52"/>
      <c r="M42" s="63"/>
    </row>
    <row r="43" spans="1:13" ht="15" customHeight="1" x14ac:dyDescent="0.2">
      <c r="A43" s="75" t="s">
        <v>50</v>
      </c>
      <c r="B43" s="68" t="s">
        <v>63</v>
      </c>
      <c r="C43" s="60" t="s">
        <v>17</v>
      </c>
      <c r="D43" s="24" t="s">
        <v>28</v>
      </c>
      <c r="E43" s="1">
        <v>0</v>
      </c>
      <c r="F43" s="1">
        <f>SUM(F44:F45)</f>
        <v>2068749.98</v>
      </c>
      <c r="G43" s="1">
        <f>SUM(G44:G45)</f>
        <v>0</v>
      </c>
      <c r="H43" s="1">
        <f>SUM(H44:H45)</f>
        <v>37572</v>
      </c>
      <c r="I43" s="1">
        <f t="shared" ref="I43:J43" si="8">SUM(I44:I45)</f>
        <v>333951.25</v>
      </c>
      <c r="J43" s="1">
        <f t="shared" si="8"/>
        <v>699568.98</v>
      </c>
      <c r="K43" s="1">
        <f>SUM(K44:K45)</f>
        <v>997657.75</v>
      </c>
      <c r="L43" s="52"/>
      <c r="M43" s="63"/>
    </row>
    <row r="44" spans="1:13" ht="26.25" customHeight="1" x14ac:dyDescent="0.2">
      <c r="A44" s="76"/>
      <c r="B44" s="74"/>
      <c r="C44" s="61"/>
      <c r="D44" s="24" t="s">
        <v>29</v>
      </c>
      <c r="E44" s="1">
        <v>0</v>
      </c>
      <c r="F44" s="1">
        <f>SUM(G44:K44)</f>
        <v>1278151.73</v>
      </c>
      <c r="G44" s="1">
        <v>0</v>
      </c>
      <c r="H44" s="1">
        <v>0</v>
      </c>
      <c r="I44" s="1">
        <v>210639.03</v>
      </c>
      <c r="J44" s="1">
        <v>445045.97</v>
      </c>
      <c r="K44" s="1">
        <v>622466.73</v>
      </c>
      <c r="L44" s="52"/>
      <c r="M44" s="63"/>
    </row>
    <row r="45" spans="1:13" ht="24.75" customHeight="1" x14ac:dyDescent="0.2">
      <c r="A45" s="76"/>
      <c r="B45" s="74"/>
      <c r="C45" s="62"/>
      <c r="D45" s="24" t="s">
        <v>30</v>
      </c>
      <c r="E45" s="1">
        <v>0</v>
      </c>
      <c r="F45" s="1">
        <f>SUM(G45:K45)</f>
        <v>790598.25</v>
      </c>
      <c r="G45" s="1">
        <v>0</v>
      </c>
      <c r="H45" s="1">
        <v>37572</v>
      </c>
      <c r="I45" s="1">
        <v>123312.22</v>
      </c>
      <c r="J45" s="1">
        <v>254523.01</v>
      </c>
      <c r="K45" s="1">
        <v>375191.02</v>
      </c>
      <c r="L45" s="53"/>
      <c r="M45" s="57"/>
    </row>
    <row r="46" spans="1:13" ht="16.5" customHeight="1" x14ac:dyDescent="0.2">
      <c r="A46" s="81" t="s">
        <v>43</v>
      </c>
      <c r="B46" s="82"/>
      <c r="C46" s="89" t="s">
        <v>7</v>
      </c>
      <c r="D46" s="90"/>
      <c r="E46" s="8">
        <f>SUM(E48:E50)</f>
        <v>80269.796000000002</v>
      </c>
      <c r="F46" s="8">
        <f>SUM(F47:F50)</f>
        <v>3850012.0860000001</v>
      </c>
      <c r="G46" s="8">
        <f>SUM(G47:G50)</f>
        <v>137561.18</v>
      </c>
      <c r="H46" s="8">
        <f t="shared" ref="H46:J46" si="9">SUM(H47:H50)</f>
        <v>65262</v>
      </c>
      <c r="I46" s="8">
        <f t="shared" si="9"/>
        <v>359962.17599999998</v>
      </c>
      <c r="J46" s="8">
        <f t="shared" si="9"/>
        <v>1519568.98</v>
      </c>
      <c r="K46" s="8">
        <f>SUM(K48:K50)</f>
        <v>1767657.75</v>
      </c>
      <c r="L46" s="52"/>
      <c r="M46" s="44"/>
    </row>
    <row r="47" spans="1:13" ht="14.25" customHeight="1" x14ac:dyDescent="0.2">
      <c r="A47" s="83"/>
      <c r="B47" s="84"/>
      <c r="C47" s="49" t="s">
        <v>46</v>
      </c>
      <c r="D47" s="50"/>
      <c r="E47" s="9">
        <v>0</v>
      </c>
      <c r="F47" s="9">
        <f>SUM(F33)</f>
        <v>5145.6499999999996</v>
      </c>
      <c r="G47" s="9">
        <f t="shared" ref="G47:J47" si="10">SUM(G33)</f>
        <v>5145.6499999999996</v>
      </c>
      <c r="H47" s="9">
        <f t="shared" si="10"/>
        <v>0</v>
      </c>
      <c r="I47" s="9">
        <f t="shared" si="10"/>
        <v>0</v>
      </c>
      <c r="J47" s="9">
        <f t="shared" si="10"/>
        <v>0</v>
      </c>
      <c r="K47" s="9">
        <v>0</v>
      </c>
      <c r="L47" s="52"/>
      <c r="M47" s="45"/>
    </row>
    <row r="48" spans="1:13" ht="23.25" customHeight="1" x14ac:dyDescent="0.2">
      <c r="A48" s="85"/>
      <c r="B48" s="86"/>
      <c r="C48" s="49" t="s">
        <v>18</v>
      </c>
      <c r="D48" s="50"/>
      <c r="E48" s="9">
        <f t="shared" ref="E48:H48" si="11">SUM(E41+E34+E10)</f>
        <v>60269.796000000002</v>
      </c>
      <c r="F48" s="9">
        <f>SUM(F41+F34+F10)</f>
        <v>1336328.6000000001</v>
      </c>
      <c r="G48" s="9">
        <f t="shared" si="11"/>
        <v>10676.869999999999</v>
      </c>
      <c r="H48" s="9">
        <f t="shared" si="11"/>
        <v>0</v>
      </c>
      <c r="I48" s="9">
        <f>SUM(I41+I34+I10+I19)</f>
        <v>210639.03</v>
      </c>
      <c r="J48" s="9">
        <f t="shared" ref="J48:K48" si="12">SUM(J41+J34+J10+J19)</f>
        <v>445045.97</v>
      </c>
      <c r="K48" s="9">
        <f t="shared" si="12"/>
        <v>669966.73</v>
      </c>
      <c r="L48" s="52"/>
      <c r="M48" s="45"/>
    </row>
    <row r="49" spans="1:13" ht="25.5" customHeight="1" x14ac:dyDescent="0.2">
      <c r="A49" s="85"/>
      <c r="B49" s="86"/>
      <c r="C49" s="49" t="s">
        <v>30</v>
      </c>
      <c r="D49" s="50"/>
      <c r="E49" s="9">
        <f>SUM(E42+E35+E11)</f>
        <v>20000</v>
      </c>
      <c r="F49" s="9">
        <f>SUM(F42+F35+F11+F20)</f>
        <v>1068537.8360000001</v>
      </c>
      <c r="G49" s="9">
        <f>SUM(G42+G35+G11+G20)</f>
        <v>121738.66</v>
      </c>
      <c r="H49" s="9">
        <f>SUM(H42+H35+H11)</f>
        <v>65262</v>
      </c>
      <c r="I49" s="9">
        <f>SUM(I42+I35+I11+I20)</f>
        <v>149323.14600000001</v>
      </c>
      <c r="J49" s="9">
        <f t="shared" ref="J49:K49" si="13">SUM(J42+J35+J11+J20)</f>
        <v>354523.01</v>
      </c>
      <c r="K49" s="9">
        <f t="shared" si="13"/>
        <v>377691.02</v>
      </c>
      <c r="L49" s="52"/>
      <c r="M49" s="45"/>
    </row>
    <row r="50" spans="1:13" x14ac:dyDescent="0.2">
      <c r="A50" s="87"/>
      <c r="B50" s="88"/>
      <c r="C50" s="47" t="s">
        <v>27</v>
      </c>
      <c r="D50" s="48"/>
      <c r="E50" s="9">
        <f>SUM(E29)</f>
        <v>0</v>
      </c>
      <c r="F50" s="9">
        <f t="shared" ref="F50:K50" si="14">F29+F25</f>
        <v>1440000</v>
      </c>
      <c r="G50" s="9">
        <f t="shared" si="14"/>
        <v>0</v>
      </c>
      <c r="H50" s="9">
        <f t="shared" si="14"/>
        <v>0</v>
      </c>
      <c r="I50" s="9">
        <f t="shared" si="14"/>
        <v>0</v>
      </c>
      <c r="J50" s="9">
        <f t="shared" si="14"/>
        <v>720000</v>
      </c>
      <c r="K50" s="9">
        <f t="shared" si="14"/>
        <v>720000</v>
      </c>
      <c r="L50" s="53"/>
      <c r="M50" s="46"/>
    </row>
    <row r="51" spans="1:13" x14ac:dyDescent="0.2">
      <c r="A51" s="102" t="s">
        <v>66</v>
      </c>
      <c r="B51" s="103"/>
      <c r="C51" s="103"/>
      <c r="D51" s="108"/>
      <c r="E51" s="108"/>
      <c r="F51" s="108"/>
      <c r="G51" s="108"/>
      <c r="H51" s="108"/>
      <c r="I51" s="108"/>
      <c r="J51" s="108"/>
      <c r="K51" s="108"/>
      <c r="L51" s="103"/>
      <c r="M51" s="104"/>
    </row>
    <row r="52" spans="1:13" x14ac:dyDescent="0.2">
      <c r="A52" s="33" t="s">
        <v>19</v>
      </c>
      <c r="B52" s="67" t="s">
        <v>73</v>
      </c>
      <c r="C52" s="60" t="s">
        <v>77</v>
      </c>
      <c r="D52" s="20" t="s">
        <v>28</v>
      </c>
      <c r="E52" s="11">
        <v>0</v>
      </c>
      <c r="F52" s="9">
        <f>SUM(F53:F55)</f>
        <v>106006.8</v>
      </c>
      <c r="G52" s="9">
        <v>0</v>
      </c>
      <c r="H52" s="9">
        <v>56704</v>
      </c>
      <c r="I52" s="9">
        <f>SUM(I53:I55)</f>
        <v>49302.8</v>
      </c>
      <c r="J52" s="9">
        <v>0</v>
      </c>
      <c r="K52" s="9">
        <v>0</v>
      </c>
      <c r="L52" s="70"/>
      <c r="M52" s="68"/>
    </row>
    <row r="53" spans="1:13" ht="25.5" x14ac:dyDescent="0.2">
      <c r="A53" s="34"/>
      <c r="B53" s="73"/>
      <c r="C53" s="61"/>
      <c r="D53" s="20" t="s">
        <v>46</v>
      </c>
      <c r="E53" s="11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1"/>
      <c r="M53" s="68"/>
    </row>
    <row r="54" spans="1:13" ht="25.5" x14ac:dyDescent="0.2">
      <c r="A54" s="34"/>
      <c r="B54" s="73"/>
      <c r="C54" s="61"/>
      <c r="D54" s="20" t="s">
        <v>18</v>
      </c>
      <c r="E54" s="11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71"/>
      <c r="M54" s="68"/>
    </row>
    <row r="55" spans="1:13" ht="25.5" x14ac:dyDescent="0.2">
      <c r="A55" s="34"/>
      <c r="B55" s="73"/>
      <c r="C55" s="61"/>
      <c r="D55" s="20" t="s">
        <v>30</v>
      </c>
      <c r="E55" s="11">
        <v>0</v>
      </c>
      <c r="F55" s="9">
        <f>SUM(G55:K55)</f>
        <v>106006.8</v>
      </c>
      <c r="G55" s="9">
        <v>0</v>
      </c>
      <c r="H55" s="9">
        <v>56704</v>
      </c>
      <c r="I55" s="9">
        <f>SUM(I63)</f>
        <v>49302.8</v>
      </c>
      <c r="J55" s="9">
        <v>0</v>
      </c>
      <c r="K55" s="9">
        <v>0</v>
      </c>
      <c r="L55" s="71"/>
      <c r="M55" s="69"/>
    </row>
    <row r="56" spans="1:13" x14ac:dyDescent="0.2">
      <c r="A56" s="33" t="s">
        <v>16</v>
      </c>
      <c r="B56" s="67" t="s">
        <v>74</v>
      </c>
      <c r="C56" s="60" t="s">
        <v>77</v>
      </c>
      <c r="D56" s="30" t="s">
        <v>28</v>
      </c>
      <c r="E56" s="11">
        <v>0</v>
      </c>
      <c r="F56" s="9">
        <f>SUM(F57:F59)</f>
        <v>56704</v>
      </c>
      <c r="G56" s="9">
        <v>0</v>
      </c>
      <c r="H56" s="9">
        <v>56704</v>
      </c>
      <c r="I56" s="9">
        <f>SUM(I57:I59)</f>
        <v>0</v>
      </c>
      <c r="J56" s="9">
        <v>0</v>
      </c>
      <c r="K56" s="9">
        <v>0</v>
      </c>
      <c r="L56" s="71"/>
      <c r="M56" s="67"/>
    </row>
    <row r="57" spans="1:13" ht="25.5" x14ac:dyDescent="0.2">
      <c r="A57" s="34"/>
      <c r="B57" s="73"/>
      <c r="C57" s="61"/>
      <c r="D57" s="30" t="s">
        <v>46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71"/>
      <c r="M57" s="73"/>
    </row>
    <row r="58" spans="1:13" ht="25.5" x14ac:dyDescent="0.2">
      <c r="A58" s="34"/>
      <c r="B58" s="73"/>
      <c r="C58" s="61"/>
      <c r="D58" s="30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71"/>
      <c r="M58" s="73"/>
    </row>
    <row r="59" spans="1:13" ht="25.5" x14ac:dyDescent="0.2">
      <c r="A59" s="34"/>
      <c r="B59" s="73"/>
      <c r="C59" s="61"/>
      <c r="D59" s="30" t="s">
        <v>30</v>
      </c>
      <c r="E59" s="11">
        <v>0</v>
      </c>
      <c r="F59" s="9">
        <f>SUM(G59:K59)</f>
        <v>56704</v>
      </c>
      <c r="G59" s="9">
        <v>0</v>
      </c>
      <c r="H59" s="9">
        <v>56704</v>
      </c>
      <c r="I59" s="9">
        <v>0</v>
      </c>
      <c r="J59" s="9">
        <v>0</v>
      </c>
      <c r="K59" s="9">
        <v>0</v>
      </c>
      <c r="L59" s="71"/>
      <c r="M59" s="73"/>
    </row>
    <row r="60" spans="1:13" x14ac:dyDescent="0.2">
      <c r="A60" s="33" t="s">
        <v>16</v>
      </c>
      <c r="B60" s="67" t="s">
        <v>78</v>
      </c>
      <c r="C60" s="60" t="s">
        <v>77</v>
      </c>
      <c r="D60" s="20" t="s">
        <v>28</v>
      </c>
      <c r="E60" s="11">
        <v>0</v>
      </c>
      <c r="F60" s="9">
        <f>SUM(F61:F63)</f>
        <v>49302.8</v>
      </c>
      <c r="G60" s="9">
        <v>0</v>
      </c>
      <c r="H60" s="9">
        <v>0</v>
      </c>
      <c r="I60" s="9">
        <f>SUM(I61:I63)</f>
        <v>49302.8</v>
      </c>
      <c r="J60" s="9">
        <v>0</v>
      </c>
      <c r="K60" s="9">
        <v>0</v>
      </c>
      <c r="L60" s="71"/>
      <c r="M60" s="67"/>
    </row>
    <row r="61" spans="1:13" ht="25.5" x14ac:dyDescent="0.2">
      <c r="A61" s="34"/>
      <c r="B61" s="73"/>
      <c r="C61" s="61"/>
      <c r="D61" s="20" t="s">
        <v>46</v>
      </c>
      <c r="E61" s="11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71"/>
      <c r="M61" s="73"/>
    </row>
    <row r="62" spans="1:13" ht="25.5" x14ac:dyDescent="0.2">
      <c r="A62" s="34"/>
      <c r="B62" s="73"/>
      <c r="C62" s="61"/>
      <c r="D62" s="20" t="s">
        <v>18</v>
      </c>
      <c r="E62" s="11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71"/>
      <c r="M62" s="73"/>
    </row>
    <row r="63" spans="1:13" ht="25.5" x14ac:dyDescent="0.2">
      <c r="A63" s="34"/>
      <c r="B63" s="73"/>
      <c r="C63" s="61"/>
      <c r="D63" s="20" t="s">
        <v>30</v>
      </c>
      <c r="E63" s="11">
        <v>0</v>
      </c>
      <c r="F63" s="9">
        <f>SUM(G63:K63)</f>
        <v>49302.8</v>
      </c>
      <c r="G63" s="9">
        <v>0</v>
      </c>
      <c r="H63" s="9">
        <v>0</v>
      </c>
      <c r="I63" s="9">
        <v>49302.8</v>
      </c>
      <c r="J63" s="9">
        <v>0</v>
      </c>
      <c r="K63" s="9">
        <v>0</v>
      </c>
      <c r="L63" s="71"/>
      <c r="M63" s="73"/>
    </row>
    <row r="64" spans="1:13" x14ac:dyDescent="0.2">
      <c r="A64" s="33" t="s">
        <v>75</v>
      </c>
      <c r="B64" s="67" t="s">
        <v>68</v>
      </c>
      <c r="C64" s="60" t="s">
        <v>77</v>
      </c>
      <c r="D64" s="20" t="s">
        <v>28</v>
      </c>
      <c r="E64" s="11">
        <v>0</v>
      </c>
      <c r="F64" s="9">
        <f t="shared" ref="F64:F67" si="15">SUM(G64:K64)</f>
        <v>853674.8</v>
      </c>
      <c r="G64" s="9">
        <f t="shared" ref="G64:K64" si="16">SUM(G65:G67)</f>
        <v>0</v>
      </c>
      <c r="H64" s="29">
        <f t="shared" si="16"/>
        <v>0</v>
      </c>
      <c r="I64" s="9">
        <f t="shared" si="16"/>
        <v>342478.08000000002</v>
      </c>
      <c r="J64" s="9">
        <f t="shared" si="16"/>
        <v>511196.72000000003</v>
      </c>
      <c r="K64" s="9">
        <f t="shared" si="16"/>
        <v>0</v>
      </c>
      <c r="L64" s="71"/>
      <c r="M64" s="68" t="s">
        <v>70</v>
      </c>
    </row>
    <row r="65" spans="1:13" ht="25.5" x14ac:dyDescent="0.2">
      <c r="A65" s="34"/>
      <c r="B65" s="73"/>
      <c r="C65" s="61"/>
      <c r="D65" s="20" t="s">
        <v>46</v>
      </c>
      <c r="E65" s="11">
        <v>0</v>
      </c>
      <c r="F65" s="9">
        <f t="shared" si="15"/>
        <v>343740.9</v>
      </c>
      <c r="G65" s="9">
        <v>0</v>
      </c>
      <c r="H65" s="29">
        <v>0</v>
      </c>
      <c r="I65" s="9">
        <v>170028.2</v>
      </c>
      <c r="J65" s="9">
        <v>173712.7</v>
      </c>
      <c r="K65" s="9">
        <v>0</v>
      </c>
      <c r="L65" s="71"/>
      <c r="M65" s="68"/>
    </row>
    <row r="66" spans="1:13" ht="25.5" x14ac:dyDescent="0.2">
      <c r="A66" s="34"/>
      <c r="B66" s="73"/>
      <c r="C66" s="61"/>
      <c r="D66" s="20" t="s">
        <v>18</v>
      </c>
      <c r="E66" s="11">
        <v>0</v>
      </c>
      <c r="F66" s="9">
        <f t="shared" si="15"/>
        <v>424565.4</v>
      </c>
      <c r="G66" s="9">
        <v>0</v>
      </c>
      <c r="H66" s="29">
        <v>0</v>
      </c>
      <c r="I66" s="9">
        <v>138202.07</v>
      </c>
      <c r="J66" s="9">
        <v>286363.33</v>
      </c>
      <c r="K66" s="9">
        <v>0</v>
      </c>
      <c r="L66" s="71"/>
      <c r="M66" s="68"/>
    </row>
    <row r="67" spans="1:13" ht="24" customHeight="1" x14ac:dyDescent="0.2">
      <c r="A67" s="34"/>
      <c r="B67" s="73"/>
      <c r="C67" s="61"/>
      <c r="D67" s="20" t="s">
        <v>30</v>
      </c>
      <c r="E67" s="11">
        <v>0</v>
      </c>
      <c r="F67" s="9">
        <f t="shared" si="15"/>
        <v>85368.5</v>
      </c>
      <c r="G67" s="9">
        <v>0</v>
      </c>
      <c r="H67" s="29">
        <v>0</v>
      </c>
      <c r="I67" s="9">
        <v>34247.81</v>
      </c>
      <c r="J67" s="9">
        <v>51120.69</v>
      </c>
      <c r="K67" s="9">
        <v>0</v>
      </c>
      <c r="L67" s="71"/>
      <c r="M67" s="69"/>
    </row>
    <row r="68" spans="1:13" x14ac:dyDescent="0.2">
      <c r="A68" s="33" t="s">
        <v>12</v>
      </c>
      <c r="B68" s="67" t="s">
        <v>69</v>
      </c>
      <c r="C68" s="60" t="s">
        <v>77</v>
      </c>
      <c r="D68" s="20" t="s">
        <v>28</v>
      </c>
      <c r="E68" s="11">
        <v>0</v>
      </c>
      <c r="F68" s="9">
        <f t="shared" ref="F68:F71" si="17">SUM(G68:K68)</f>
        <v>853674.8</v>
      </c>
      <c r="G68" s="9">
        <f t="shared" ref="G68:K68" si="18">SUM(G69:G71)</f>
        <v>0</v>
      </c>
      <c r="H68" s="29">
        <f t="shared" si="18"/>
        <v>0</v>
      </c>
      <c r="I68" s="9">
        <f t="shared" si="18"/>
        <v>342478.08000000002</v>
      </c>
      <c r="J68" s="9">
        <f t="shared" si="18"/>
        <v>511196.72000000003</v>
      </c>
      <c r="K68" s="9">
        <f t="shared" si="18"/>
        <v>0</v>
      </c>
      <c r="L68" s="71"/>
      <c r="M68" s="105"/>
    </row>
    <row r="69" spans="1:13" ht="25.5" x14ac:dyDescent="0.2">
      <c r="A69" s="34"/>
      <c r="B69" s="73"/>
      <c r="C69" s="61"/>
      <c r="D69" s="20" t="s">
        <v>46</v>
      </c>
      <c r="E69" s="11">
        <v>0</v>
      </c>
      <c r="F69" s="9">
        <f t="shared" si="17"/>
        <v>343740.9</v>
      </c>
      <c r="G69" s="9">
        <v>0</v>
      </c>
      <c r="H69" s="29">
        <v>0</v>
      </c>
      <c r="I69" s="9">
        <v>170028.2</v>
      </c>
      <c r="J69" s="9">
        <v>173712.7</v>
      </c>
      <c r="K69" s="9">
        <v>0</v>
      </c>
      <c r="L69" s="71"/>
      <c r="M69" s="105"/>
    </row>
    <row r="70" spans="1:13" ht="25.5" x14ac:dyDescent="0.2">
      <c r="A70" s="34"/>
      <c r="B70" s="73"/>
      <c r="C70" s="61"/>
      <c r="D70" s="20" t="s">
        <v>18</v>
      </c>
      <c r="E70" s="11">
        <v>0</v>
      </c>
      <c r="F70" s="9">
        <f t="shared" si="17"/>
        <v>424565.4</v>
      </c>
      <c r="G70" s="9">
        <v>0</v>
      </c>
      <c r="H70" s="29">
        <v>0</v>
      </c>
      <c r="I70" s="9">
        <v>138202.07</v>
      </c>
      <c r="J70" s="9">
        <v>286363.33</v>
      </c>
      <c r="K70" s="9">
        <v>0</v>
      </c>
      <c r="L70" s="71"/>
      <c r="M70" s="105"/>
    </row>
    <row r="71" spans="1:13" ht="25.5" customHeight="1" x14ac:dyDescent="0.2">
      <c r="A71" s="34"/>
      <c r="B71" s="73"/>
      <c r="C71" s="61"/>
      <c r="D71" s="20" t="s">
        <v>30</v>
      </c>
      <c r="E71" s="11">
        <v>0</v>
      </c>
      <c r="F71" s="9">
        <f t="shared" si="17"/>
        <v>85368.5</v>
      </c>
      <c r="G71" s="9">
        <v>0</v>
      </c>
      <c r="H71" s="29">
        <v>0</v>
      </c>
      <c r="I71" s="9">
        <v>34247.81</v>
      </c>
      <c r="J71" s="9">
        <v>51120.69</v>
      </c>
      <c r="K71" s="9">
        <v>0</v>
      </c>
      <c r="L71" s="71"/>
      <c r="M71" s="106"/>
    </row>
    <row r="72" spans="1:13" x14ac:dyDescent="0.2">
      <c r="A72" s="81" t="s">
        <v>67</v>
      </c>
      <c r="B72" s="82"/>
      <c r="C72" s="89" t="s">
        <v>7</v>
      </c>
      <c r="D72" s="90"/>
      <c r="E72" s="10">
        <f>SUM(E73:E75)</f>
        <v>0</v>
      </c>
      <c r="F72" s="9">
        <f>SUM(F73:F75)</f>
        <v>959681.60000000009</v>
      </c>
      <c r="G72" s="9">
        <f t="shared" ref="G72:K72" si="19">SUM(G73:G75)</f>
        <v>0</v>
      </c>
      <c r="H72" s="9">
        <f t="shared" si="19"/>
        <v>56704</v>
      </c>
      <c r="I72" s="9">
        <f t="shared" si="19"/>
        <v>391780.88</v>
      </c>
      <c r="J72" s="9">
        <f t="shared" si="19"/>
        <v>511196.72000000003</v>
      </c>
      <c r="K72" s="9">
        <f t="shared" si="19"/>
        <v>0</v>
      </c>
      <c r="L72" s="71"/>
      <c r="M72" s="44"/>
    </row>
    <row r="73" spans="1:13" x14ac:dyDescent="0.2">
      <c r="A73" s="83"/>
      <c r="B73" s="84"/>
      <c r="C73" s="49" t="s">
        <v>46</v>
      </c>
      <c r="D73" s="107"/>
      <c r="E73" s="10">
        <f>E65</f>
        <v>0</v>
      </c>
      <c r="F73" s="9">
        <f>SUM(F65+F53)</f>
        <v>343740.9</v>
      </c>
      <c r="G73" s="9">
        <f t="shared" ref="G73:K73" si="20">SUM(G65+G53)</f>
        <v>0</v>
      </c>
      <c r="H73" s="9">
        <f t="shared" si="20"/>
        <v>0</v>
      </c>
      <c r="I73" s="9">
        <f t="shared" si="20"/>
        <v>170028.2</v>
      </c>
      <c r="J73" s="9">
        <f t="shared" si="20"/>
        <v>173712.7</v>
      </c>
      <c r="K73" s="9">
        <f t="shared" si="20"/>
        <v>0</v>
      </c>
      <c r="L73" s="71"/>
      <c r="M73" s="45"/>
    </row>
    <row r="74" spans="1:13" x14ac:dyDescent="0.2">
      <c r="A74" s="83"/>
      <c r="B74" s="84"/>
      <c r="C74" s="49" t="s">
        <v>18</v>
      </c>
      <c r="D74" s="107"/>
      <c r="E74" s="10">
        <f>E66</f>
        <v>0</v>
      </c>
      <c r="F74" s="9">
        <f>SUM(F66+F54)</f>
        <v>424565.4</v>
      </c>
      <c r="G74" s="9">
        <f t="shared" ref="G74:K74" si="21">SUM(G66+G54)</f>
        <v>0</v>
      </c>
      <c r="H74" s="9">
        <f t="shared" si="21"/>
        <v>0</v>
      </c>
      <c r="I74" s="9">
        <f t="shared" si="21"/>
        <v>138202.07</v>
      </c>
      <c r="J74" s="9">
        <f t="shared" si="21"/>
        <v>286363.33</v>
      </c>
      <c r="K74" s="9">
        <f t="shared" si="21"/>
        <v>0</v>
      </c>
      <c r="L74" s="71"/>
      <c r="M74" s="45"/>
    </row>
    <row r="75" spans="1:13" ht="27.75" customHeight="1" x14ac:dyDescent="0.2">
      <c r="A75" s="85"/>
      <c r="B75" s="86"/>
      <c r="C75" s="49" t="s">
        <v>30</v>
      </c>
      <c r="D75" s="50"/>
      <c r="E75" s="10">
        <f>E67</f>
        <v>0</v>
      </c>
      <c r="F75" s="9">
        <f>SUM(F67+F55)</f>
        <v>191375.3</v>
      </c>
      <c r="G75" s="9">
        <f t="shared" ref="G75:K75" si="22">SUM(G67+G55)</f>
        <v>0</v>
      </c>
      <c r="H75" s="9">
        <f t="shared" si="22"/>
        <v>56704</v>
      </c>
      <c r="I75" s="9">
        <f t="shared" si="22"/>
        <v>83550.61</v>
      </c>
      <c r="J75" s="9">
        <f t="shared" si="22"/>
        <v>51120.69</v>
      </c>
      <c r="K75" s="9">
        <f t="shared" si="22"/>
        <v>0</v>
      </c>
      <c r="L75" s="72"/>
      <c r="M75" s="45"/>
    </row>
    <row r="76" spans="1:13" x14ac:dyDescent="0.2">
      <c r="A76" s="102" t="s">
        <v>44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4"/>
    </row>
    <row r="77" spans="1:13" x14ac:dyDescent="0.2">
      <c r="A77" s="97" t="s">
        <v>19</v>
      </c>
      <c r="B77" s="98" t="s">
        <v>64</v>
      </c>
      <c r="C77" s="64" t="s">
        <v>17</v>
      </c>
      <c r="D77" s="20" t="s">
        <v>7</v>
      </c>
      <c r="E77" s="13">
        <v>37529.699999999997</v>
      </c>
      <c r="F77" s="12">
        <f>SUM(G77:K77)</f>
        <v>191343.69099999999</v>
      </c>
      <c r="G77" s="12">
        <f>SUM(G79)</f>
        <v>37005.5</v>
      </c>
      <c r="H77" s="12">
        <f t="shared" ref="H77:K77" si="23">SUM(H79)</f>
        <v>35418.99</v>
      </c>
      <c r="I77" s="12">
        <f t="shared" si="23"/>
        <v>40339.601000000002</v>
      </c>
      <c r="J77" s="12">
        <f t="shared" si="23"/>
        <v>39289.800000000003</v>
      </c>
      <c r="K77" s="12">
        <f t="shared" si="23"/>
        <v>39289.800000000003</v>
      </c>
      <c r="L77" s="100" t="s">
        <v>20</v>
      </c>
      <c r="M77" s="99"/>
    </row>
    <row r="78" spans="1:13" ht="38.25" customHeight="1" x14ac:dyDescent="0.2">
      <c r="A78" s="97"/>
      <c r="B78" s="98"/>
      <c r="C78" s="64"/>
      <c r="D78" s="21" t="s">
        <v>8</v>
      </c>
      <c r="E78" s="13">
        <v>37529.699999999997</v>
      </c>
      <c r="F78" s="12">
        <f>SUM(G78:K78)</f>
        <v>191343.69099999999</v>
      </c>
      <c r="G78" s="12">
        <f>SUM(G80)</f>
        <v>37005.5</v>
      </c>
      <c r="H78" s="12">
        <f t="shared" ref="H78:K78" si="24">SUM(H80)</f>
        <v>35418.99</v>
      </c>
      <c r="I78" s="12">
        <f t="shared" si="24"/>
        <v>40339.601000000002</v>
      </c>
      <c r="J78" s="12">
        <f t="shared" si="24"/>
        <v>39289.800000000003</v>
      </c>
      <c r="K78" s="12">
        <f t="shared" si="24"/>
        <v>39289.800000000003</v>
      </c>
      <c r="L78" s="101"/>
      <c r="M78" s="95"/>
    </row>
    <row r="79" spans="1:13" x14ac:dyDescent="0.2">
      <c r="A79" s="97" t="s">
        <v>16</v>
      </c>
      <c r="B79" s="98" t="s">
        <v>65</v>
      </c>
      <c r="C79" s="64" t="s">
        <v>17</v>
      </c>
      <c r="D79" s="21" t="s">
        <v>7</v>
      </c>
      <c r="E79" s="13">
        <v>37529.699999999997</v>
      </c>
      <c r="F79" s="12">
        <f>SUM(G79:K79)</f>
        <v>191343.69099999999</v>
      </c>
      <c r="G79" s="12">
        <f>G80</f>
        <v>37005.5</v>
      </c>
      <c r="H79" s="12">
        <f t="shared" ref="H79:K79" si="25">H80</f>
        <v>35418.99</v>
      </c>
      <c r="I79" s="12">
        <f t="shared" si="25"/>
        <v>40339.601000000002</v>
      </c>
      <c r="J79" s="12">
        <f t="shared" si="25"/>
        <v>39289.800000000003</v>
      </c>
      <c r="K79" s="12">
        <f t="shared" si="25"/>
        <v>39289.800000000003</v>
      </c>
      <c r="L79" s="101"/>
      <c r="M79" s="94"/>
    </row>
    <row r="80" spans="1:13" ht="39" customHeight="1" x14ac:dyDescent="0.2">
      <c r="A80" s="97"/>
      <c r="B80" s="98"/>
      <c r="C80" s="64"/>
      <c r="D80" s="21" t="s">
        <v>8</v>
      </c>
      <c r="E80" s="13">
        <v>37529.699999999997</v>
      </c>
      <c r="F80" s="12">
        <f>SUM(G80:K80)</f>
        <v>191343.69099999999</v>
      </c>
      <c r="G80" s="12">
        <v>37005.5</v>
      </c>
      <c r="H80" s="12">
        <v>35418.99</v>
      </c>
      <c r="I80" s="12">
        <v>40339.601000000002</v>
      </c>
      <c r="J80" s="12">
        <v>39289.800000000003</v>
      </c>
      <c r="K80" s="12">
        <v>39289.800000000003</v>
      </c>
      <c r="L80" s="101"/>
      <c r="M80" s="95"/>
    </row>
    <row r="81" spans="1:13" x14ac:dyDescent="0.2">
      <c r="A81" s="81" t="s">
        <v>45</v>
      </c>
      <c r="B81" s="82"/>
      <c r="C81" s="89" t="s">
        <v>7</v>
      </c>
      <c r="D81" s="50"/>
      <c r="E81" s="14">
        <f>E77</f>
        <v>37529.699999999997</v>
      </c>
      <c r="F81" s="14">
        <f>F77</f>
        <v>191343.69099999999</v>
      </c>
      <c r="G81" s="14">
        <f t="shared" ref="G81:K81" si="26">G77</f>
        <v>37005.5</v>
      </c>
      <c r="H81" s="14">
        <f t="shared" si="26"/>
        <v>35418.99</v>
      </c>
      <c r="I81" s="14">
        <f t="shared" si="26"/>
        <v>40339.601000000002</v>
      </c>
      <c r="J81" s="14">
        <f t="shared" ref="J81" si="27">J77</f>
        <v>39289.800000000003</v>
      </c>
      <c r="K81" s="14">
        <f t="shared" si="26"/>
        <v>39289.800000000003</v>
      </c>
      <c r="L81" s="45"/>
      <c r="M81" s="44"/>
    </row>
    <row r="82" spans="1:13" x14ac:dyDescent="0.2">
      <c r="A82" s="87"/>
      <c r="B82" s="88"/>
      <c r="C82" s="47" t="s">
        <v>8</v>
      </c>
      <c r="D82" s="48"/>
      <c r="E82" s="15">
        <f>E78</f>
        <v>37529.699999999997</v>
      </c>
      <c r="F82" s="15">
        <f>F78</f>
        <v>191343.69099999999</v>
      </c>
      <c r="G82" s="15">
        <f t="shared" ref="G82:K82" si="28">G78</f>
        <v>37005.5</v>
      </c>
      <c r="H82" s="15">
        <f t="shared" si="28"/>
        <v>35418.99</v>
      </c>
      <c r="I82" s="15">
        <f t="shared" si="28"/>
        <v>40339.601000000002</v>
      </c>
      <c r="J82" s="15">
        <f t="shared" ref="J82" si="29">J78</f>
        <v>39289.800000000003</v>
      </c>
      <c r="K82" s="15">
        <f t="shared" si="28"/>
        <v>39289.800000000003</v>
      </c>
      <c r="L82" s="46"/>
      <c r="M82" s="46"/>
    </row>
    <row r="83" spans="1:13" x14ac:dyDescent="0.2">
      <c r="A83" s="81" t="s">
        <v>37</v>
      </c>
      <c r="B83" s="82"/>
      <c r="C83" s="89" t="s">
        <v>7</v>
      </c>
      <c r="D83" s="90"/>
      <c r="E83" s="16">
        <v>80269.796000000002</v>
      </c>
      <c r="F83" s="16">
        <f>SUM(F84:F87)</f>
        <v>5001037.3770000003</v>
      </c>
      <c r="G83" s="16">
        <f>SUM(G84:G87)</f>
        <v>174566.68</v>
      </c>
      <c r="H83" s="16">
        <f t="shared" ref="H83:J83" si="30">SUM(H84:H87)</f>
        <v>157384.99</v>
      </c>
      <c r="I83" s="16">
        <f>SUM(I84:I87)</f>
        <v>792082.65700000001</v>
      </c>
      <c r="J83" s="16">
        <f t="shared" si="30"/>
        <v>2070055.5</v>
      </c>
      <c r="K83" s="16">
        <f>SUM(K85:K87)</f>
        <v>1806947.55</v>
      </c>
      <c r="L83" s="96"/>
      <c r="M83" s="80"/>
    </row>
    <row r="84" spans="1:13" x14ac:dyDescent="0.2">
      <c r="A84" s="83"/>
      <c r="B84" s="84"/>
      <c r="C84" s="89" t="s">
        <v>46</v>
      </c>
      <c r="D84" s="91"/>
      <c r="E84" s="19">
        <v>0</v>
      </c>
      <c r="F84" s="17">
        <f>SUM(G84:K84)</f>
        <v>348886.55000000005</v>
      </c>
      <c r="G84" s="17">
        <f>G73+G47</f>
        <v>5145.6499999999996</v>
      </c>
      <c r="H84" s="17">
        <f>H73+H47</f>
        <v>0</v>
      </c>
      <c r="I84" s="17">
        <f>I73+I47</f>
        <v>170028.2</v>
      </c>
      <c r="J84" s="17">
        <f>J73+J47</f>
        <v>173712.7</v>
      </c>
      <c r="K84" s="28">
        <f>K73+K47</f>
        <v>0</v>
      </c>
      <c r="L84" s="96"/>
      <c r="M84" s="80"/>
    </row>
    <row r="85" spans="1:13" x14ac:dyDescent="0.2">
      <c r="A85" s="85"/>
      <c r="B85" s="86"/>
      <c r="C85" s="89" t="s">
        <v>18</v>
      </c>
      <c r="D85" s="91"/>
      <c r="E85" s="17">
        <v>60269.796000000002</v>
      </c>
      <c r="F85" s="17">
        <f t="shared" ref="F85:F87" si="31">SUM(G85:K85)</f>
        <v>1760894</v>
      </c>
      <c r="G85" s="17">
        <f>G48+G74</f>
        <v>10676.869999999999</v>
      </c>
      <c r="H85" s="17">
        <f>H48+H74</f>
        <v>0</v>
      </c>
      <c r="I85" s="17">
        <f>I48+I74</f>
        <v>348841.1</v>
      </c>
      <c r="J85" s="17">
        <f>J48+J74</f>
        <v>731409.3</v>
      </c>
      <c r="K85" s="17">
        <f>K48+K74</f>
        <v>669966.73</v>
      </c>
      <c r="L85" s="96"/>
      <c r="M85" s="80"/>
    </row>
    <row r="86" spans="1:13" ht="28.5" customHeight="1" x14ac:dyDescent="0.2">
      <c r="A86" s="85"/>
      <c r="B86" s="86"/>
      <c r="C86" s="89" t="s">
        <v>8</v>
      </c>
      <c r="D86" s="91"/>
      <c r="E86" s="17">
        <v>20000</v>
      </c>
      <c r="F86" s="17">
        <f t="shared" si="31"/>
        <v>1451256.827</v>
      </c>
      <c r="G86" s="17">
        <f>G49+G75+G82</f>
        <v>158744.16</v>
      </c>
      <c r="H86" s="17">
        <f>H49+H75+H82</f>
        <v>157384.99</v>
      </c>
      <c r="I86" s="17">
        <f>I49+I75+I82</f>
        <v>273213.35700000002</v>
      </c>
      <c r="J86" s="17">
        <f>J49+J75+J82</f>
        <v>444933.5</v>
      </c>
      <c r="K86" s="17">
        <f>K49+K75+K82</f>
        <v>416980.82</v>
      </c>
      <c r="L86" s="96"/>
      <c r="M86" s="80"/>
    </row>
    <row r="87" spans="1:13" x14ac:dyDescent="0.2">
      <c r="A87" s="87"/>
      <c r="B87" s="88"/>
      <c r="C87" s="92" t="s">
        <v>27</v>
      </c>
      <c r="D87" s="93"/>
      <c r="E87" s="18">
        <v>0</v>
      </c>
      <c r="F87" s="17">
        <f t="shared" si="31"/>
        <v>1440000</v>
      </c>
      <c r="G87" s="18">
        <v>0</v>
      </c>
      <c r="H87" s="18">
        <v>0</v>
      </c>
      <c r="I87" s="18">
        <v>0</v>
      </c>
      <c r="J87" s="17">
        <f t="shared" ref="J87:K87" si="32">SUM(J50)</f>
        <v>720000</v>
      </c>
      <c r="K87" s="17">
        <f t="shared" si="32"/>
        <v>720000</v>
      </c>
      <c r="L87" s="96"/>
      <c r="M87" s="80"/>
    </row>
  </sheetData>
  <mergeCells count="124">
    <mergeCell ref="B56:B59"/>
    <mergeCell ref="C56:C59"/>
    <mergeCell ref="M56:M59"/>
    <mergeCell ref="M60:M63"/>
    <mergeCell ref="A60:A63"/>
    <mergeCell ref="J1:M4"/>
    <mergeCell ref="A2:I2"/>
    <mergeCell ref="A3:I3"/>
    <mergeCell ref="A24:A25"/>
    <mergeCell ref="B24:B25"/>
    <mergeCell ref="C24:C25"/>
    <mergeCell ref="M24:M25"/>
    <mergeCell ref="B18:B20"/>
    <mergeCell ref="C9:C11"/>
    <mergeCell ref="M9:M11"/>
    <mergeCell ref="C12:C14"/>
    <mergeCell ref="B12:B14"/>
    <mergeCell ref="A12:A14"/>
    <mergeCell ref="F5:F6"/>
    <mergeCell ref="L5:L6"/>
    <mergeCell ref="M5:M6"/>
    <mergeCell ref="L9:L39"/>
    <mergeCell ref="M32:M35"/>
    <mergeCell ref="C36:C39"/>
    <mergeCell ref="M77:M78"/>
    <mergeCell ref="L77:L82"/>
    <mergeCell ref="A64:A67"/>
    <mergeCell ref="B64:B67"/>
    <mergeCell ref="A68:A71"/>
    <mergeCell ref="M64:M67"/>
    <mergeCell ref="A76:M76"/>
    <mergeCell ref="A77:A78"/>
    <mergeCell ref="C68:C71"/>
    <mergeCell ref="M68:M71"/>
    <mergeCell ref="C72:D72"/>
    <mergeCell ref="B68:B71"/>
    <mergeCell ref="B77:B78"/>
    <mergeCell ref="C77:C78"/>
    <mergeCell ref="C73:D73"/>
    <mergeCell ref="C74:D74"/>
    <mergeCell ref="C64:C67"/>
    <mergeCell ref="M72:M75"/>
    <mergeCell ref="C75:D75"/>
    <mergeCell ref="A72:B75"/>
    <mergeCell ref="M83:M87"/>
    <mergeCell ref="A83:B87"/>
    <mergeCell ref="C83:D83"/>
    <mergeCell ref="C85:D85"/>
    <mergeCell ref="C86:D86"/>
    <mergeCell ref="C87:D87"/>
    <mergeCell ref="C84:D84"/>
    <mergeCell ref="C82:D82"/>
    <mergeCell ref="M79:M80"/>
    <mergeCell ref="L83:L87"/>
    <mergeCell ref="M81:M82"/>
    <mergeCell ref="A81:B82"/>
    <mergeCell ref="C81:D81"/>
    <mergeCell ref="A79:A80"/>
    <mergeCell ref="B79:B80"/>
    <mergeCell ref="C79:C80"/>
    <mergeCell ref="M52:M55"/>
    <mergeCell ref="L52:L75"/>
    <mergeCell ref="B60:B63"/>
    <mergeCell ref="C60:C63"/>
    <mergeCell ref="B30:B31"/>
    <mergeCell ref="C30:C31"/>
    <mergeCell ref="A30:A31"/>
    <mergeCell ref="B43:B45"/>
    <mergeCell ref="A43:A45"/>
    <mergeCell ref="A32:A35"/>
    <mergeCell ref="B32:B35"/>
    <mergeCell ref="B40:B42"/>
    <mergeCell ref="A40:A42"/>
    <mergeCell ref="A36:A39"/>
    <mergeCell ref="C40:C42"/>
    <mergeCell ref="A52:A55"/>
    <mergeCell ref="B52:B55"/>
    <mergeCell ref="C52:C55"/>
    <mergeCell ref="A46:B50"/>
    <mergeCell ref="C46:D46"/>
    <mergeCell ref="C48:D48"/>
    <mergeCell ref="L46:L50"/>
    <mergeCell ref="A51:M51"/>
    <mergeCell ref="A56:A59"/>
    <mergeCell ref="B5:B6"/>
    <mergeCell ref="C5:C6"/>
    <mergeCell ref="D5:D6"/>
    <mergeCell ref="E5:E6"/>
    <mergeCell ref="C18:C20"/>
    <mergeCell ref="M18:M20"/>
    <mergeCell ref="M28:M29"/>
    <mergeCell ref="B21:B23"/>
    <mergeCell ref="A15:A17"/>
    <mergeCell ref="B15:B17"/>
    <mergeCell ref="C15:C17"/>
    <mergeCell ref="M15:M17"/>
    <mergeCell ref="B9:B11"/>
    <mergeCell ref="A9:A11"/>
    <mergeCell ref="M12:M14"/>
    <mergeCell ref="B26:B27"/>
    <mergeCell ref="A28:A29"/>
    <mergeCell ref="G5:K5"/>
    <mergeCell ref="A8:M8"/>
    <mergeCell ref="A5:A6"/>
    <mergeCell ref="A21:A23"/>
    <mergeCell ref="C21:C23"/>
    <mergeCell ref="M21:M23"/>
    <mergeCell ref="A18:A20"/>
    <mergeCell ref="M46:M50"/>
    <mergeCell ref="C50:D50"/>
    <mergeCell ref="C47:D47"/>
    <mergeCell ref="L40:L45"/>
    <mergeCell ref="A26:A27"/>
    <mergeCell ref="B28:B29"/>
    <mergeCell ref="M36:M39"/>
    <mergeCell ref="M30:M31"/>
    <mergeCell ref="B36:B39"/>
    <mergeCell ref="C26:C27"/>
    <mergeCell ref="M26:M27"/>
    <mergeCell ref="C32:C35"/>
    <mergeCell ref="M40:M45"/>
    <mergeCell ref="C49:D49"/>
    <mergeCell ref="C43:C45"/>
    <mergeCell ref="C28:C29"/>
  </mergeCells>
  <pageMargins left="0.25" right="0.25" top="0.75" bottom="0.75" header="0.3" footer="0.3"/>
  <pageSetup paperSize="9" scale="72" fitToHeight="0" orientation="landscape" r:id="rId1"/>
  <headerFooter alignWithMargins="0"/>
  <rowBreaks count="2" manualBreakCount="2">
    <brk id="29" max="12" man="1"/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2022-05-25T11:53:49Z</cp:lastPrinted>
  <dcterms:created xsi:type="dcterms:W3CDTF">2015-11-19T06:52:46Z</dcterms:created>
  <dcterms:modified xsi:type="dcterms:W3CDTF">2022-05-25T12:03:02Z</dcterms:modified>
</cp:coreProperties>
</file>